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23256" windowHeight="1317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23" i="1"/>
  <c r="I22" s="1"/>
  <c r="H23"/>
  <c r="H22" s="1"/>
  <c r="G23"/>
  <c r="G22" s="1"/>
  <c r="F23"/>
  <c r="F22" s="1"/>
  <c r="I19" l="1"/>
  <c r="H19"/>
  <c r="G19"/>
  <c r="F19"/>
  <c r="I31"/>
  <c r="H31"/>
  <c r="G31"/>
  <c r="F31"/>
  <c r="I29"/>
  <c r="H29"/>
  <c r="G29"/>
  <c r="F29"/>
  <c r="I18" l="1"/>
  <c r="I17" s="1"/>
  <c r="I37" s="1"/>
  <c r="F18"/>
  <c r="F17" s="1"/>
  <c r="G18"/>
  <c r="G17" s="1"/>
  <c r="H18"/>
  <c r="H17" s="1"/>
  <c r="H37" s="1"/>
  <c r="F37" l="1"/>
  <c r="G37"/>
</calcChain>
</file>

<file path=xl/sharedStrings.xml><?xml version="1.0" encoding="utf-8"?>
<sst xmlns="http://schemas.openxmlformats.org/spreadsheetml/2006/main" count="112" uniqueCount="75">
  <si>
    <t>РЕЕСТР</t>
  </si>
  <si>
    <t>Наименование финансового органа    Комитет по финансам и экономике администрации муниципального образования "Шенкурский муниципальный район" Архангельской области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</si>
  <si>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</si>
  <si>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</si>
  <si>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</si>
  <si>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</si>
  <si>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</si>
  <si>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</si>
  <si>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Итого</t>
  </si>
  <si>
    <t>в части безвозмездных поступлений</t>
  </si>
  <si>
    <t>Безвозмездные поступления</t>
  </si>
  <si>
    <t>2</t>
  </si>
  <si>
    <t>2.1</t>
  </si>
  <si>
    <t>Безвозмездные поступления от других бюджетов бюджетной системы Российской Федерации</t>
  </si>
  <si>
    <t>2.1.1</t>
  </si>
  <si>
    <t>Дотации бюджетам бюджетной системы Российской Федерации</t>
  </si>
  <si>
    <t>2.1.1.1</t>
  </si>
  <si>
    <t>Дотации бюджетам муниципальных районов на выравнивание бюджетной обеспеченности</t>
  </si>
  <si>
    <t>Комитет по финансам и экономике администрации МО "Шенкурский муниципальный район"</t>
  </si>
  <si>
    <t>2.1.2</t>
  </si>
  <si>
    <t>2.1.2.1</t>
  </si>
  <si>
    <t>2.1.3</t>
  </si>
  <si>
    <t>Субвенции бюджетам субъектов Российской Федерации</t>
  </si>
  <si>
    <t>2.1.3.1</t>
  </si>
  <si>
    <t>Иные межбюджетные трансферты</t>
  </si>
  <si>
    <t>000 2 02 40000 00 0000 151</t>
  </si>
  <si>
    <t>Наименование бюджета Бюджет муниципального образования "Шенкурское"</t>
  </si>
  <si>
    <t>2.1.1.2</t>
  </si>
  <si>
    <t>Дотации бюджетам городских поселений на выравнивание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</si>
  <si>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</si>
  <si>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</si>
  <si>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 (на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пунктов)</t>
  </si>
  <si>
    <t>Прочие межбюджетные трансферты, передаваемые бюджетам городских поселений (на поддержку государственных программ субъектов Российской Федерации и муниципальных программ формирования современной городской среды)</t>
  </si>
  <si>
    <t>Прочие межбюджетные трансферты, передаваемые бюджетам городских поселений (на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человек)</t>
  </si>
  <si>
    <t>источников доходов бюджета муниципального образования "Шенкурское"</t>
  </si>
  <si>
    <t>на 1 октября 2019 года</t>
  </si>
  <si>
    <t>Прогноз доходов бюджета на 2019 год (текущий финансовый год)</t>
  </si>
  <si>
    <t>Кассовые поступления в текущем финансовом году (по состоянию на 01.10.2019 года)</t>
  </si>
  <si>
    <t>Оценка исполнения 2019 года (текущий финансовый год)</t>
  </si>
  <si>
    <t>Прогноз доходов бюджета на 2020 год (очередной финансовый год)</t>
  </si>
  <si>
    <t>Прочие межбюджетные трансферты, передаваемые бюджетам городских поселений (государственная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ориенированных некоммерческих организаций (2014 - 2020 годы")</t>
  </si>
  <si>
    <t>Прочие межбюджетные трансферты, передаваемые бюджетам городских поселений (на реализацию мероприятий в сфере обращения с отходами производства и потребления, в том числе с твердыми коммунальными отходами)</t>
  </si>
  <si>
    <t>Субсидии бюджетам бюджетной системы Российской Федерации (межбюджетные субсидии)</t>
  </si>
  <si>
    <t>Единица измерения - рубли</t>
  </si>
  <si>
    <t>Субсидии бюджетам городских поселений из местных бюджетов</t>
  </si>
  <si>
    <t>Субсидии бюджетам городских поселений из местных бюджетов (на софинансирование вопросов местного значения)</t>
  </si>
  <si>
    <t>Субсидии бюджетам городских поселений из местных бюджетов (на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(областная субсидия))</t>
  </si>
  <si>
    <t>Субсидии бюджетам городских поселений из местных бюджетов (на выполнение муниципальной программы МО "Шенкурский муниципальный район" "Формирование современной городской среды в МО "Шенкурский муниципальный район" на 2019 - 2024 годы"</t>
  </si>
  <si>
    <t>Субсидии бюджетам городских поселений из местных бюджетов (на выполнение мероприятий в рамках муниципальной программы МО "Шенкурский муниципальный район" "Развитие культуры и туризма Шенкурского района (2017 - 2020 годы)")</t>
  </si>
  <si>
    <t>Субсидии бюджетам городских поселений из местных бюджетов (на выполнение мероприятий в рамках муниципальной программы МО "Шенкурский муниципальный район" "Чистая вода" на 2020 - 2024 годы")</t>
  </si>
  <si>
    <t>Администрация муниципального образования "Шенкурский муниципальный район"</t>
  </si>
  <si>
    <t>2.1.2.1.1</t>
  </si>
  <si>
    <t>2.1.2.1.2</t>
  </si>
  <si>
    <t>2.1.2.1.3</t>
  </si>
  <si>
    <t>2.1.2.1.4</t>
  </si>
  <si>
    <t>2.1.2.1.5</t>
  </si>
  <si>
    <t>2.1.4</t>
  </si>
  <si>
    <t>2.1.4.1</t>
  </si>
  <si>
    <t>2.1.4.2</t>
  </si>
  <si>
    <t>2.1.4.3</t>
  </si>
  <si>
    <t>2.1.4.4</t>
  </si>
  <si>
    <t>2.1.4.5</t>
  </si>
  <si>
    <t>000 2 00 00000 00 0000 000</t>
  </si>
  <si>
    <t>000 2 02 00000 00 0000 000</t>
  </si>
  <si>
    <t>000  202 10000 00 0000 150</t>
  </si>
  <si>
    <t>111 2 02 15001 13 0000 150</t>
  </si>
  <si>
    <t>111 2 02 15002 13 0000 150</t>
  </si>
  <si>
    <t>000 2 02 20000 00 0000 150</t>
  </si>
  <si>
    <t>000 2 02 29900 13 0000 150</t>
  </si>
  <si>
    <t>121 2 02 29900 13 0000 150</t>
  </si>
  <si>
    <t>000 2 02 30000 00 0000 151</t>
  </si>
  <si>
    <t>121 2 02 49999 13 0000 151</t>
  </si>
  <si>
    <t>111 2 02 29900 13 0000 150</t>
  </si>
  <si>
    <t>121 2 02 35118 13 0000 151</t>
  </si>
  <si>
    <t>Приложение к проекту  "О бюджете муниципального образования "Шенкурское" на 2020 год"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</si>
</sst>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3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0" borderId="4" xfId="0" applyFont="1" applyBorder="1" applyAlignment="1">
      <alignment horizontal="left" vertical="center" wrapText="1"/>
    </xf>
    <xf numFmtId="4" fontId="2" fillId="0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pane ySplit="15" topLeftCell="A16" activePane="bottomLeft" state="frozen"/>
      <selection pane="bottomLeft" activeCell="A4" sqref="A4:I8"/>
    </sheetView>
  </sheetViews>
  <sheetFormatPr defaultRowHeight="14.4"/>
  <cols>
    <col min="1" max="1" width="13.5546875" customWidth="1"/>
    <col min="2" max="2" width="39.88671875" customWidth="1"/>
    <col min="3" max="3" width="26.88671875" customWidth="1"/>
    <col min="4" max="4" width="40.6640625" customWidth="1"/>
    <col min="5" max="5" width="34" customWidth="1"/>
    <col min="6" max="7" width="18.88671875" customWidth="1"/>
    <col min="8" max="8" width="19" customWidth="1"/>
    <col min="9" max="9" width="19.6640625" customWidth="1"/>
  </cols>
  <sheetData>
    <row r="1" spans="1:9" s="20" customFormat="1" ht="21" customHeight="1">
      <c r="G1" s="26" t="s">
        <v>74</v>
      </c>
      <c r="H1" s="26"/>
      <c r="I1" s="26"/>
    </row>
    <row r="2" spans="1:9" s="20" customFormat="1">
      <c r="G2" s="26"/>
      <c r="H2" s="26"/>
      <c r="I2" s="26"/>
    </row>
    <row r="3" spans="1:9" s="20" customFormat="1" ht="19.2" customHeight="1">
      <c r="G3" s="26"/>
      <c r="H3" s="26"/>
      <c r="I3" s="26"/>
    </row>
    <row r="4" spans="1:9" ht="8.4" customHeight="1">
      <c r="A4" s="27" t="s">
        <v>0</v>
      </c>
      <c r="B4" s="27"/>
      <c r="C4" s="27"/>
      <c r="D4" s="27"/>
      <c r="E4" s="27"/>
      <c r="F4" s="27"/>
      <c r="G4" s="27"/>
      <c r="H4" s="27"/>
      <c r="I4" s="27"/>
    </row>
    <row r="5" spans="1:9">
      <c r="A5" s="27"/>
      <c r="B5" s="27"/>
      <c r="C5" s="27"/>
      <c r="D5" s="27"/>
      <c r="E5" s="27"/>
      <c r="F5" s="27"/>
      <c r="G5" s="27"/>
      <c r="H5" s="27"/>
      <c r="I5" s="27"/>
    </row>
    <row r="6" spans="1:9" ht="15.6">
      <c r="A6" s="27" t="s">
        <v>34</v>
      </c>
      <c r="B6" s="27"/>
      <c r="C6" s="27"/>
      <c r="D6" s="27"/>
      <c r="E6" s="27"/>
      <c r="F6" s="27"/>
      <c r="G6" s="27"/>
      <c r="H6" s="27"/>
      <c r="I6" s="27"/>
    </row>
    <row r="7" spans="1:9" ht="15.6" hidden="1">
      <c r="A7" s="27" t="s">
        <v>35</v>
      </c>
      <c r="B7" s="27"/>
      <c r="C7" s="27"/>
      <c r="D7" s="27"/>
      <c r="E7" s="27"/>
      <c r="F7" s="27"/>
      <c r="G7" s="27"/>
      <c r="H7" s="27"/>
      <c r="I7" s="27"/>
    </row>
    <row r="8" spans="1:9" ht="15.6">
      <c r="A8" s="27" t="s">
        <v>9</v>
      </c>
      <c r="B8" s="27"/>
      <c r="C8" s="27"/>
      <c r="D8" s="27"/>
      <c r="E8" s="27"/>
      <c r="F8" s="27"/>
      <c r="G8" s="27"/>
      <c r="H8" s="27"/>
      <c r="I8" s="27"/>
    </row>
    <row r="9" spans="1:9">
      <c r="A9" s="19"/>
      <c r="B9" s="19"/>
      <c r="C9" s="19"/>
      <c r="D9" s="19"/>
      <c r="E9" s="19"/>
      <c r="F9" s="19"/>
      <c r="G9" s="19"/>
      <c r="H9" s="19"/>
      <c r="I9" s="19"/>
    </row>
    <row r="10" spans="1:9" ht="14.4" customHeight="1">
      <c r="A10" s="21" t="s">
        <v>1</v>
      </c>
      <c r="B10" s="21"/>
      <c r="C10" s="21"/>
      <c r="D10" s="21"/>
      <c r="E10" s="21"/>
      <c r="F10" s="21"/>
      <c r="G10" s="21"/>
      <c r="H10" s="21"/>
      <c r="I10" s="21"/>
    </row>
    <row r="11" spans="1:9">
      <c r="A11" s="21" t="s">
        <v>26</v>
      </c>
      <c r="B11" s="21"/>
      <c r="C11" s="21"/>
      <c r="D11" s="21"/>
      <c r="E11" s="21"/>
      <c r="F11" s="21"/>
      <c r="G11" s="21"/>
      <c r="H11" s="21"/>
      <c r="I11" s="21"/>
    </row>
    <row r="12" spans="1:9">
      <c r="A12" s="21" t="s">
        <v>43</v>
      </c>
      <c r="B12" s="21"/>
      <c r="C12" s="21"/>
      <c r="D12" s="21"/>
      <c r="E12" s="21"/>
      <c r="F12" s="21"/>
      <c r="G12" s="21"/>
      <c r="H12" s="21"/>
      <c r="I12" s="21"/>
    </row>
    <row r="13" spans="1:9">
      <c r="A13" s="1"/>
      <c r="B13" s="2"/>
      <c r="C13" s="2"/>
      <c r="D13" s="2"/>
      <c r="E13" s="2"/>
      <c r="F13" s="2"/>
      <c r="G13" s="2"/>
      <c r="H13" s="2"/>
      <c r="I13" s="2"/>
    </row>
    <row r="14" spans="1:9" ht="60" customHeight="1">
      <c r="A14" s="22" t="s">
        <v>2</v>
      </c>
      <c r="B14" s="22" t="s">
        <v>3</v>
      </c>
      <c r="C14" s="24" t="s">
        <v>4</v>
      </c>
      <c r="D14" s="25"/>
      <c r="E14" s="22" t="s">
        <v>7</v>
      </c>
      <c r="F14" s="22" t="s">
        <v>36</v>
      </c>
      <c r="G14" s="22" t="s">
        <v>37</v>
      </c>
      <c r="H14" s="22" t="s">
        <v>38</v>
      </c>
      <c r="I14" s="22" t="s">
        <v>39</v>
      </c>
    </row>
    <row r="15" spans="1:9" ht="30.75" customHeight="1">
      <c r="A15" s="23"/>
      <c r="B15" s="23"/>
      <c r="C15" s="3" t="s">
        <v>5</v>
      </c>
      <c r="D15" s="3" t="s">
        <v>6</v>
      </c>
      <c r="E15" s="23"/>
      <c r="F15" s="23"/>
      <c r="G15" s="23"/>
      <c r="H15" s="23"/>
      <c r="I15" s="23"/>
    </row>
    <row r="16" spans="1:9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</row>
    <row r="17" spans="1:9">
      <c r="A17" s="4" t="s">
        <v>11</v>
      </c>
      <c r="B17" s="5" t="s">
        <v>10</v>
      </c>
      <c r="C17" s="6" t="s">
        <v>62</v>
      </c>
      <c r="D17" s="5" t="s">
        <v>10</v>
      </c>
      <c r="E17" s="6"/>
      <c r="F17" s="11">
        <f>F18</f>
        <v>16864946.91</v>
      </c>
      <c r="G17" s="11">
        <f t="shared" ref="G17:I17" si="0">G18</f>
        <v>12189796.91</v>
      </c>
      <c r="H17" s="11">
        <f t="shared" si="0"/>
        <v>16864946.91</v>
      </c>
      <c r="I17" s="11">
        <f t="shared" si="0"/>
        <v>14576300</v>
      </c>
    </row>
    <row r="18" spans="1:9" ht="40.200000000000003">
      <c r="A18" s="4" t="s">
        <v>12</v>
      </c>
      <c r="B18" s="7" t="s">
        <v>13</v>
      </c>
      <c r="C18" s="6" t="s">
        <v>63</v>
      </c>
      <c r="D18" s="7" t="s">
        <v>13</v>
      </c>
      <c r="E18" s="6"/>
      <c r="F18" s="11">
        <f>F19+F29+F31</f>
        <v>16864946.91</v>
      </c>
      <c r="G18" s="11">
        <f t="shared" ref="G18:H18" si="1">G19+G29+G31</f>
        <v>12189796.91</v>
      </c>
      <c r="H18" s="11">
        <f t="shared" si="1"/>
        <v>16864946.91</v>
      </c>
      <c r="I18" s="11">
        <f>I19+I22+I29+I31</f>
        <v>14576300</v>
      </c>
    </row>
    <row r="19" spans="1:9" ht="27">
      <c r="A19" s="4" t="s">
        <v>14</v>
      </c>
      <c r="B19" s="7" t="s">
        <v>15</v>
      </c>
      <c r="C19" s="6" t="s">
        <v>64</v>
      </c>
      <c r="D19" s="7" t="s">
        <v>15</v>
      </c>
      <c r="F19" s="11">
        <f>SUM(F20:F21)</f>
        <v>6662700</v>
      </c>
      <c r="G19" s="11">
        <f t="shared" ref="G19:I19" si="2">SUM(G20:G21)</f>
        <v>4996500</v>
      </c>
      <c r="H19" s="11">
        <f t="shared" si="2"/>
        <v>6662700</v>
      </c>
      <c r="I19" s="11">
        <f t="shared" si="2"/>
        <v>1329200</v>
      </c>
    </row>
    <row r="20" spans="1:9" ht="39.6">
      <c r="A20" s="4" t="s">
        <v>16</v>
      </c>
      <c r="B20" s="8" t="s">
        <v>28</v>
      </c>
      <c r="C20" s="6" t="s">
        <v>65</v>
      </c>
      <c r="D20" s="8" t="s">
        <v>17</v>
      </c>
      <c r="E20" s="17" t="s">
        <v>18</v>
      </c>
      <c r="F20" s="11">
        <v>1313700</v>
      </c>
      <c r="G20" s="11">
        <v>984900</v>
      </c>
      <c r="H20" s="11">
        <v>1313700</v>
      </c>
      <c r="I20" s="11">
        <v>1329200</v>
      </c>
    </row>
    <row r="21" spans="1:9" ht="40.5" customHeight="1">
      <c r="A21" s="4" t="s">
        <v>27</v>
      </c>
      <c r="B21" s="8" t="s">
        <v>29</v>
      </c>
      <c r="C21" s="6" t="s">
        <v>66</v>
      </c>
      <c r="D21" s="8" t="s">
        <v>29</v>
      </c>
      <c r="E21" s="17" t="s">
        <v>18</v>
      </c>
      <c r="F21" s="11">
        <v>5349000</v>
      </c>
      <c r="G21" s="11">
        <v>4011600</v>
      </c>
      <c r="H21" s="11">
        <v>5349000</v>
      </c>
      <c r="I21" s="11">
        <v>0</v>
      </c>
    </row>
    <row r="22" spans="1:9" ht="40.5" customHeight="1">
      <c r="A22" s="4" t="s">
        <v>19</v>
      </c>
      <c r="B22" s="8" t="s">
        <v>42</v>
      </c>
      <c r="C22" s="6" t="s">
        <v>67</v>
      </c>
      <c r="D22" s="8" t="s">
        <v>42</v>
      </c>
      <c r="E22" s="17"/>
      <c r="F22" s="11">
        <f>F23</f>
        <v>0</v>
      </c>
      <c r="G22" s="11">
        <f t="shared" ref="G22:I22" si="3">G23</f>
        <v>0</v>
      </c>
      <c r="H22" s="11">
        <f t="shared" si="3"/>
        <v>0</v>
      </c>
      <c r="I22" s="11">
        <f t="shared" si="3"/>
        <v>12859200</v>
      </c>
    </row>
    <row r="23" spans="1:9" ht="34.5" customHeight="1">
      <c r="A23" s="4" t="s">
        <v>20</v>
      </c>
      <c r="B23" s="8" t="s">
        <v>44</v>
      </c>
      <c r="C23" s="6" t="s">
        <v>68</v>
      </c>
      <c r="D23" s="8" t="s">
        <v>44</v>
      </c>
      <c r="E23" s="17"/>
      <c r="F23" s="11">
        <f>SUM(F24:F28)</f>
        <v>0</v>
      </c>
      <c r="G23" s="11">
        <f t="shared" ref="G23:I23" si="4">SUM(G24:G28)</f>
        <v>0</v>
      </c>
      <c r="H23" s="11">
        <f t="shared" si="4"/>
        <v>0</v>
      </c>
      <c r="I23" s="11">
        <f t="shared" si="4"/>
        <v>12859200</v>
      </c>
    </row>
    <row r="24" spans="1:9" ht="40.5" customHeight="1">
      <c r="A24" s="4" t="s">
        <v>51</v>
      </c>
      <c r="B24" s="8" t="s">
        <v>45</v>
      </c>
      <c r="C24" s="16" t="s">
        <v>72</v>
      </c>
      <c r="D24" s="8" t="s">
        <v>45</v>
      </c>
      <c r="E24" s="17" t="s">
        <v>18</v>
      </c>
      <c r="F24" s="11">
        <v>0</v>
      </c>
      <c r="G24" s="11">
        <v>0</v>
      </c>
      <c r="H24" s="11">
        <v>0</v>
      </c>
      <c r="I24" s="11">
        <v>4151900</v>
      </c>
    </row>
    <row r="25" spans="1:9" ht="147" customHeight="1">
      <c r="A25" s="4" t="s">
        <v>52</v>
      </c>
      <c r="B25" s="9" t="s">
        <v>46</v>
      </c>
      <c r="C25" s="6" t="s">
        <v>69</v>
      </c>
      <c r="D25" s="9" t="s">
        <v>46</v>
      </c>
      <c r="E25" s="17" t="s">
        <v>50</v>
      </c>
      <c r="F25" s="11">
        <v>0</v>
      </c>
      <c r="G25" s="11">
        <v>0</v>
      </c>
      <c r="H25" s="11">
        <v>0</v>
      </c>
      <c r="I25" s="11">
        <v>3383000</v>
      </c>
    </row>
    <row r="26" spans="1:9" ht="97.5" customHeight="1">
      <c r="A26" s="4" t="s">
        <v>53</v>
      </c>
      <c r="B26" s="8" t="s">
        <v>47</v>
      </c>
      <c r="C26" s="6" t="s">
        <v>69</v>
      </c>
      <c r="D26" s="8" t="s">
        <v>47</v>
      </c>
      <c r="E26" s="17" t="s">
        <v>50</v>
      </c>
      <c r="F26" s="11">
        <v>0</v>
      </c>
      <c r="G26" s="11">
        <v>0</v>
      </c>
      <c r="H26" s="11">
        <v>0</v>
      </c>
      <c r="I26" s="11">
        <v>574300</v>
      </c>
    </row>
    <row r="27" spans="1:9" ht="86.25" customHeight="1">
      <c r="A27" s="4" t="s">
        <v>54</v>
      </c>
      <c r="B27" s="8" t="s">
        <v>48</v>
      </c>
      <c r="C27" s="6" t="s">
        <v>69</v>
      </c>
      <c r="D27" s="8" t="s">
        <v>48</v>
      </c>
      <c r="E27" s="17" t="s">
        <v>50</v>
      </c>
      <c r="F27" s="11">
        <v>0</v>
      </c>
      <c r="G27" s="11">
        <v>0</v>
      </c>
      <c r="H27" s="11">
        <v>0</v>
      </c>
      <c r="I27" s="11">
        <v>250000</v>
      </c>
    </row>
    <row r="28" spans="1:9" ht="74.25" customHeight="1">
      <c r="A28" s="4" t="s">
        <v>55</v>
      </c>
      <c r="B28" s="8" t="s">
        <v>49</v>
      </c>
      <c r="C28" s="6" t="s">
        <v>69</v>
      </c>
      <c r="D28" s="8" t="s">
        <v>49</v>
      </c>
      <c r="E28" s="17" t="s">
        <v>50</v>
      </c>
      <c r="F28" s="11">
        <v>0</v>
      </c>
      <c r="G28" s="11">
        <v>0</v>
      </c>
      <c r="H28" s="11">
        <v>0</v>
      </c>
      <c r="I28" s="11">
        <v>4500000</v>
      </c>
    </row>
    <row r="29" spans="1:9" ht="26.4">
      <c r="A29" s="10" t="s">
        <v>21</v>
      </c>
      <c r="B29" s="8" t="s">
        <v>22</v>
      </c>
      <c r="C29" s="16" t="s">
        <v>70</v>
      </c>
      <c r="D29" s="12" t="s">
        <v>22</v>
      </c>
      <c r="E29" s="16"/>
      <c r="F29" s="11">
        <f>SUM(F30:F30)</f>
        <v>370900</v>
      </c>
      <c r="G29" s="11">
        <f>SUM(G30:G30)</f>
        <v>278175</v>
      </c>
      <c r="H29" s="11">
        <f>SUM(H30:H30)</f>
        <v>370900</v>
      </c>
      <c r="I29" s="11">
        <f>SUM(I30:I30)</f>
        <v>387900</v>
      </c>
    </row>
    <row r="30" spans="1:9" ht="52.8">
      <c r="A30" s="10" t="s">
        <v>23</v>
      </c>
      <c r="B30" s="13" t="s">
        <v>30</v>
      </c>
      <c r="C30" s="16" t="s">
        <v>73</v>
      </c>
      <c r="D30" s="13" t="s">
        <v>30</v>
      </c>
      <c r="E30" s="17" t="s">
        <v>50</v>
      </c>
      <c r="F30" s="11">
        <v>370900</v>
      </c>
      <c r="G30" s="18">
        <v>278175</v>
      </c>
      <c r="H30" s="11">
        <v>370900</v>
      </c>
      <c r="I30" s="11">
        <v>387900</v>
      </c>
    </row>
    <row r="31" spans="1:9">
      <c r="A31" s="10" t="s">
        <v>56</v>
      </c>
      <c r="B31" s="9" t="s">
        <v>24</v>
      </c>
      <c r="C31" s="14" t="s">
        <v>25</v>
      </c>
      <c r="D31" s="9" t="s">
        <v>24</v>
      </c>
      <c r="E31" s="16"/>
      <c r="F31" s="11">
        <f>SUM(F32:F36)</f>
        <v>9831346.9100000001</v>
      </c>
      <c r="G31" s="11">
        <f t="shared" ref="G31:I31" si="5">SUM(G32:G36)</f>
        <v>6915121.9100000001</v>
      </c>
      <c r="H31" s="11">
        <f t="shared" si="5"/>
        <v>9831346.9100000001</v>
      </c>
      <c r="I31" s="11">
        <f t="shared" si="5"/>
        <v>0</v>
      </c>
    </row>
    <row r="32" spans="1:9" ht="105.75" customHeight="1">
      <c r="A32" s="10" t="s">
        <v>57</v>
      </c>
      <c r="B32" s="9" t="s">
        <v>31</v>
      </c>
      <c r="C32" s="15" t="s">
        <v>71</v>
      </c>
      <c r="D32" s="9" t="s">
        <v>31</v>
      </c>
      <c r="E32" s="17" t="s">
        <v>50</v>
      </c>
      <c r="F32" s="11">
        <v>4295998</v>
      </c>
      <c r="G32" s="11">
        <v>3049398</v>
      </c>
      <c r="H32" s="11">
        <v>4295998</v>
      </c>
      <c r="I32" s="11">
        <v>0</v>
      </c>
    </row>
    <row r="33" spans="1:9" ht="85.5" customHeight="1">
      <c r="A33" s="10" t="s">
        <v>58</v>
      </c>
      <c r="B33" s="9" t="s">
        <v>33</v>
      </c>
      <c r="C33" s="15" t="s">
        <v>71</v>
      </c>
      <c r="D33" s="9" t="s">
        <v>33</v>
      </c>
      <c r="E33" s="17" t="s">
        <v>50</v>
      </c>
      <c r="F33" s="11">
        <v>58713.07</v>
      </c>
      <c r="G33" s="11">
        <v>58713.07</v>
      </c>
      <c r="H33" s="11">
        <v>58713.07</v>
      </c>
      <c r="I33" s="11">
        <v>0</v>
      </c>
    </row>
    <row r="34" spans="1:9" ht="79.2">
      <c r="A34" s="10" t="s">
        <v>59</v>
      </c>
      <c r="B34" s="9" t="s">
        <v>32</v>
      </c>
      <c r="C34" s="15" t="s">
        <v>71</v>
      </c>
      <c r="D34" s="9" t="s">
        <v>32</v>
      </c>
      <c r="E34" s="17" t="s">
        <v>50</v>
      </c>
      <c r="F34" s="11">
        <v>3787010.84</v>
      </c>
      <c r="G34" s="11">
        <v>3787010.84</v>
      </c>
      <c r="H34" s="11">
        <v>3787010.84</v>
      </c>
      <c r="I34" s="11">
        <v>0</v>
      </c>
    </row>
    <row r="35" spans="1:9" ht="105.6">
      <c r="A35" s="10" t="s">
        <v>60</v>
      </c>
      <c r="B35" s="9" t="s">
        <v>40</v>
      </c>
      <c r="C35" s="15" t="s">
        <v>71</v>
      </c>
      <c r="D35" s="9" t="s">
        <v>40</v>
      </c>
      <c r="E35" s="17" t="s">
        <v>50</v>
      </c>
      <c r="F35" s="11">
        <v>20000</v>
      </c>
      <c r="G35" s="11">
        <v>20000</v>
      </c>
      <c r="H35" s="11">
        <v>20000</v>
      </c>
      <c r="I35" s="11">
        <v>0</v>
      </c>
    </row>
    <row r="36" spans="1:9" ht="66">
      <c r="A36" s="10" t="s">
        <v>61</v>
      </c>
      <c r="B36" s="9" t="s">
        <v>41</v>
      </c>
      <c r="C36" s="15" t="s">
        <v>71</v>
      </c>
      <c r="D36" s="9" t="s">
        <v>41</v>
      </c>
      <c r="E36" s="17" t="s">
        <v>50</v>
      </c>
      <c r="F36" s="11">
        <v>1669625</v>
      </c>
      <c r="G36" s="11">
        <v>0</v>
      </c>
      <c r="H36" s="11">
        <v>1669625</v>
      </c>
      <c r="I36" s="11">
        <v>0</v>
      </c>
    </row>
    <row r="37" spans="1:9">
      <c r="A37" s="10" t="s">
        <v>8</v>
      </c>
      <c r="B37" s="6"/>
      <c r="C37" s="6"/>
      <c r="D37" s="6"/>
      <c r="E37" s="6"/>
      <c r="F37" s="11">
        <f>F17</f>
        <v>16864946.91</v>
      </c>
      <c r="G37" s="11">
        <f>G17</f>
        <v>12189796.91</v>
      </c>
      <c r="H37" s="11">
        <f>H17</f>
        <v>16864946.91</v>
      </c>
      <c r="I37" s="11">
        <f>I17</f>
        <v>14576300</v>
      </c>
    </row>
  </sheetData>
  <mergeCells count="16">
    <mergeCell ref="A11:I11"/>
    <mergeCell ref="H14:H15"/>
    <mergeCell ref="I14:I15"/>
    <mergeCell ref="A8:I8"/>
    <mergeCell ref="C14:D14"/>
    <mergeCell ref="A14:A15"/>
    <mergeCell ref="B14:B15"/>
    <mergeCell ref="E14:E15"/>
    <mergeCell ref="F14:F15"/>
    <mergeCell ref="G14:G15"/>
    <mergeCell ref="A12:I12"/>
    <mergeCell ref="A10:I10"/>
    <mergeCell ref="G1:I3"/>
    <mergeCell ref="A4:I5"/>
    <mergeCell ref="A6:I6"/>
    <mergeCell ref="A7:I7"/>
  </mergeCells>
  <pageMargins left="0.78740157480314965" right="0.78740157480314965" top="0.98425196850393704" bottom="0.39370078740157483" header="0.31496062992125984" footer="0.31496062992125984"/>
  <pageSetup paperSize="9" scale="55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NSoloviova</cp:lastModifiedBy>
  <cp:lastPrinted>2019-11-13T13:42:40Z</cp:lastPrinted>
  <dcterms:created xsi:type="dcterms:W3CDTF">2018-11-14T12:23:02Z</dcterms:created>
  <dcterms:modified xsi:type="dcterms:W3CDTF">2019-11-13T13:43:26Z</dcterms:modified>
</cp:coreProperties>
</file>